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20" windowWidth="9720" windowHeight="7320" tabRatio="934"/>
  </bookViews>
  <sheets>
    <sheet name="Юбилейн" sheetId="79" r:id="rId1"/>
  </sheets>
  <calcPr calcId="125725"/>
</workbook>
</file>

<file path=xl/calcChain.xml><?xml version="1.0" encoding="utf-8"?>
<calcChain xmlns="http://schemas.openxmlformats.org/spreadsheetml/2006/main">
  <c r="T40" i="79"/>
  <c r="S40"/>
  <c r="R40"/>
  <c r="R43"/>
  <c r="S43"/>
  <c r="T43"/>
  <c r="R35"/>
  <c r="S35"/>
  <c r="R29"/>
  <c r="R27"/>
  <c r="S27"/>
  <c r="T27"/>
  <c r="S26"/>
  <c r="T26" s="1"/>
  <c r="T25" s="1"/>
  <c r="T23" s="1"/>
  <c r="T9" s="1"/>
  <c r="S24"/>
  <c r="T24"/>
  <c r="R24"/>
  <c r="S18"/>
  <c r="S19"/>
  <c r="S20"/>
  <c r="S17"/>
  <c r="R18"/>
  <c r="R19"/>
  <c r="R20"/>
  <c r="R17"/>
  <c r="S12"/>
  <c r="R12"/>
  <c r="Q24"/>
  <c r="Q12"/>
  <c r="K40"/>
  <c r="Q26"/>
  <c r="N40"/>
  <c r="N11"/>
  <c r="N10"/>
  <c r="M11"/>
  <c r="M10"/>
  <c r="L32"/>
  <c r="Q43"/>
  <c r="Q40"/>
  <c r="Q22"/>
  <c r="Q17"/>
  <c r="P40"/>
  <c r="O40"/>
  <c r="M32"/>
  <c r="L40"/>
  <c r="M40"/>
  <c r="Q34"/>
  <c r="Q33"/>
  <c r="R28"/>
  <c r="Q48"/>
  <c r="R48"/>
  <c r="Q47"/>
  <c r="R47"/>
  <c r="S47"/>
  <c r="T47"/>
  <c r="Q46"/>
  <c r="R46"/>
  <c r="S46"/>
  <c r="T46"/>
  <c r="Q42"/>
  <c r="Q39"/>
  <c r="Q38"/>
  <c r="R38"/>
  <c r="Q36"/>
  <c r="Q20"/>
  <c r="T20"/>
  <c r="Q19"/>
  <c r="T19"/>
  <c r="Q18"/>
  <c r="T18"/>
  <c r="Q15"/>
  <c r="R15"/>
  <c r="Q13"/>
  <c r="R13"/>
  <c r="L44"/>
  <c r="M44"/>
  <c r="N44"/>
  <c r="O44"/>
  <c r="P44"/>
  <c r="K44"/>
  <c r="L37"/>
  <c r="M37"/>
  <c r="N37"/>
  <c r="O37"/>
  <c r="P37"/>
  <c r="K37"/>
  <c r="O25"/>
  <c r="O23"/>
  <c r="P25"/>
  <c r="P23"/>
  <c r="Q49"/>
  <c r="T45"/>
  <c r="R45"/>
  <c r="Q45"/>
  <c r="Q44"/>
  <c r="Q14"/>
  <c r="R14"/>
  <c r="P11"/>
  <c r="P10"/>
  <c r="T52"/>
  <c r="T30"/>
  <c r="T21"/>
  <c r="S52"/>
  <c r="S30"/>
  <c r="S21"/>
  <c r="P52"/>
  <c r="O52"/>
  <c r="N52"/>
  <c r="P49"/>
  <c r="O49"/>
  <c r="N49"/>
  <c r="P33"/>
  <c r="P32"/>
  <c r="O33"/>
  <c r="O32"/>
  <c r="N33"/>
  <c r="N32"/>
  <c r="P30"/>
  <c r="O30"/>
  <c r="N30"/>
  <c r="P28"/>
  <c r="O28"/>
  <c r="N28"/>
  <c r="N25"/>
  <c r="N23"/>
  <c r="P21"/>
  <c r="O21"/>
  <c r="N21"/>
  <c r="P16"/>
  <c r="O16"/>
  <c r="N16"/>
  <c r="O11"/>
  <c r="O10"/>
  <c r="M25"/>
  <c r="M23"/>
  <c r="R52"/>
  <c r="R30"/>
  <c r="R21"/>
  <c r="G44"/>
  <c r="H44"/>
  <c r="I44"/>
  <c r="J44"/>
  <c r="F44"/>
  <c r="I49"/>
  <c r="I40"/>
  <c r="I37"/>
  <c r="I33"/>
  <c r="I32"/>
  <c r="I30"/>
  <c r="I28"/>
  <c r="I25"/>
  <c r="I23"/>
  <c r="I21"/>
  <c r="I16"/>
  <c r="I11"/>
  <c r="I10"/>
  <c r="J49"/>
  <c r="J40"/>
  <c r="J37"/>
  <c r="J33"/>
  <c r="J32"/>
  <c r="J30"/>
  <c r="J28"/>
  <c r="J25"/>
  <c r="J23"/>
  <c r="J21"/>
  <c r="J16"/>
  <c r="J11"/>
  <c r="J10"/>
  <c r="G49"/>
  <c r="G40"/>
  <c r="G37"/>
  <c r="G33"/>
  <c r="G32"/>
  <c r="G30"/>
  <c r="G28"/>
  <c r="G25"/>
  <c r="G23"/>
  <c r="G21"/>
  <c r="G16"/>
  <c r="G11"/>
  <c r="G10"/>
  <c r="H49"/>
  <c r="H40"/>
  <c r="H32"/>
  <c r="H30"/>
  <c r="H28"/>
  <c r="H25"/>
  <c r="H23"/>
  <c r="M21"/>
  <c r="Q21"/>
  <c r="E21"/>
  <c r="F21"/>
  <c r="H21"/>
  <c r="F16"/>
  <c r="H16"/>
  <c r="K16"/>
  <c r="L16"/>
  <c r="E16"/>
  <c r="H11"/>
  <c r="H10"/>
  <c r="H9"/>
  <c r="I52"/>
  <c r="C11"/>
  <c r="C10"/>
  <c r="C9"/>
  <c r="D11"/>
  <c r="D10"/>
  <c r="D9"/>
  <c r="E11"/>
  <c r="E10"/>
  <c r="F11"/>
  <c r="F10"/>
  <c r="K11"/>
  <c r="K10"/>
  <c r="L11"/>
  <c r="L10"/>
  <c r="C21"/>
  <c r="D21"/>
  <c r="K21"/>
  <c r="L21"/>
  <c r="C25"/>
  <c r="C23"/>
  <c r="D25"/>
  <c r="D23"/>
  <c r="E25"/>
  <c r="E23"/>
  <c r="E9"/>
  <c r="F25"/>
  <c r="F23"/>
  <c r="K25"/>
  <c r="K23"/>
  <c r="L25"/>
  <c r="L23"/>
  <c r="C28"/>
  <c r="D28"/>
  <c r="E28"/>
  <c r="F28"/>
  <c r="K28"/>
  <c r="L28"/>
  <c r="C30"/>
  <c r="D30"/>
  <c r="E30"/>
  <c r="F30"/>
  <c r="K30"/>
  <c r="L30"/>
  <c r="M30"/>
  <c r="Q30"/>
  <c r="C32"/>
  <c r="D32"/>
  <c r="E32"/>
  <c r="F32"/>
  <c r="C33"/>
  <c r="D33"/>
  <c r="K33"/>
  <c r="K32"/>
  <c r="L33"/>
  <c r="C37"/>
  <c r="D37"/>
  <c r="C40"/>
  <c r="D40"/>
  <c r="E40"/>
  <c r="F40"/>
  <c r="C44"/>
  <c r="D44"/>
  <c r="C49"/>
  <c r="D49"/>
  <c r="E49"/>
  <c r="F49"/>
  <c r="K49"/>
  <c r="L49"/>
  <c r="C52"/>
  <c r="D52"/>
  <c r="E52"/>
  <c r="K52"/>
  <c r="L52"/>
  <c r="M52"/>
  <c r="Q52"/>
  <c r="M28"/>
  <c r="M16"/>
  <c r="M49"/>
  <c r="J9"/>
  <c r="T15"/>
  <c r="S15"/>
  <c r="G9"/>
  <c r="R39"/>
  <c r="S39"/>
  <c r="T39"/>
  <c r="T13"/>
  <c r="R34"/>
  <c r="S14"/>
  <c r="S34"/>
  <c r="R33"/>
  <c r="T34"/>
  <c r="T33"/>
  <c r="S33"/>
  <c r="Q16"/>
  <c r="S36"/>
  <c r="T36"/>
  <c r="S13"/>
  <c r="Q11"/>
  <c r="Q10"/>
  <c r="T14"/>
  <c r="Q32"/>
  <c r="Q28"/>
  <c r="F9"/>
  <c r="S48"/>
  <c r="T48"/>
  <c r="T44"/>
  <c r="R44"/>
  <c r="R49"/>
  <c r="T49"/>
  <c r="I9"/>
  <c r="S38"/>
  <c r="R37"/>
  <c r="Q37"/>
  <c r="S45"/>
  <c r="S44"/>
  <c r="R42"/>
  <c r="S42"/>
  <c r="T38"/>
  <c r="T37"/>
  <c r="S37"/>
  <c r="S49"/>
  <c r="T42"/>
  <c r="R32"/>
  <c r="S29"/>
  <c r="S28"/>
  <c r="Q25"/>
  <c r="Q23"/>
  <c r="Q9"/>
  <c r="O9"/>
  <c r="P9"/>
  <c r="M9"/>
  <c r="N9"/>
  <c r="K9"/>
  <c r="L9"/>
  <c r="S32"/>
  <c r="T35"/>
  <c r="T32"/>
  <c r="T29"/>
  <c r="T28"/>
  <c r="R25"/>
  <c r="R23" s="1"/>
  <c r="R9" s="1"/>
  <c r="T17"/>
  <c r="T16"/>
  <c r="S16"/>
  <c r="S11"/>
  <c r="S10"/>
  <c r="T12"/>
  <c r="T11"/>
  <c r="T10"/>
  <c r="R11"/>
  <c r="R10"/>
  <c r="S25" l="1"/>
  <c r="S23" s="1"/>
  <c r="S9" s="1"/>
</calcChain>
</file>

<file path=xl/sharedStrings.xml><?xml version="1.0" encoding="utf-8"?>
<sst xmlns="http://schemas.openxmlformats.org/spreadsheetml/2006/main" count="122" uniqueCount="119">
  <si>
    <t>Налог на имущество физ.лиц</t>
  </si>
  <si>
    <t>ЗАДОЛЖ. И ПЕРЕРАСЧЕТЫ ПО ОТМЕНЕННЫМ НАЛОГАМ, СБОРАМ И ИНЫМ ОБЯЗ. ПЛАТЕЖАМ</t>
  </si>
  <si>
    <t>Доходы, получаемые в виде арендной платы за зем. участки, гос.собственность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</si>
  <si>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поселений ( 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</si>
  <si>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1 11 09045 10 0000 120</t>
  </si>
  <si>
    <t xml:space="preserve"> Доходы от продажи зем.участков, гос. собственность на которые не разграничена</t>
  </si>
  <si>
    <t>1 09 00000 00 0000 000</t>
  </si>
  <si>
    <t xml:space="preserve"> Земельный налог (по обязательствам, возникшим до 1 января 2006 года)</t>
  </si>
  <si>
    <t>ВОЗВРАТ ОСТАТКОВ СУБСИДИЙ И СУБВЕНЦИЙ ПРОШЛЫХ ЛЕТ</t>
  </si>
  <si>
    <t>1 19 00000 00 0000 000</t>
  </si>
  <si>
    <t>Возврат остатков субсидий и субвенций из бюджетов поселений</t>
  </si>
  <si>
    <t>1 19 05000 10 0000 151</t>
  </si>
  <si>
    <t>1 14 02033 10 0000 410</t>
  </si>
  <si>
    <t xml:space="preserve"> Доходы от реализации имущества, находящегося в собственности поселений</t>
  </si>
  <si>
    <t>1 01 00000 00 0000 000</t>
  </si>
  <si>
    <t>Налог на доходы физических лиц</t>
  </si>
  <si>
    <t xml:space="preserve">1 01 02000 01 0000 110 </t>
  </si>
  <si>
    <t>1 01 02010 01 0000 110</t>
  </si>
  <si>
    <t>НАЛОГИ НА СОВОКУПНЫЙ ДОХОД</t>
  </si>
  <si>
    <t>1 05 00000 00 0000 000</t>
  </si>
  <si>
    <t xml:space="preserve">Единый сельскохозяйственный налог </t>
  </si>
  <si>
    <t>НАЛОГИ НА ИМУЩЕСТВО</t>
  </si>
  <si>
    <t>1 06 00000 00 0000 000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</si>
  <si>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</si>
  <si>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</si>
  <si>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</si>
  <si>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ОТ ПРОДАЖИ МАТЕРИАЛЬНЫХ И НЕМАТЕРИАЛЬНЫХ АКТИВОВ</t>
  </si>
  <si>
    <t>1 14 00000 00 0000 000</t>
  </si>
  <si>
    <t>ПРОЧИЕ НЕНАЛОГОВЫЕ ДОХОДЫ</t>
  </si>
  <si>
    <t>1 17 00000 00 0000 000</t>
  </si>
  <si>
    <t>НАЛОГИ НА ПРИБЫЛЬ,ДОХОДЫ</t>
  </si>
  <si>
    <t>1 00 00000 00 0000 000</t>
  </si>
  <si>
    <t xml:space="preserve">1 06 01000 00 0000 110 </t>
  </si>
  <si>
    <t xml:space="preserve">1 06 06000 00 0000 110 </t>
  </si>
  <si>
    <t xml:space="preserve"> Невыясненные поступления</t>
  </si>
  <si>
    <t xml:space="preserve"> Прочие неналоговые доходы</t>
  </si>
  <si>
    <t>1 17 01050 10 0000 180</t>
  </si>
  <si>
    <t>1 17 05050 10 0000 181</t>
  </si>
  <si>
    <t>Поступило за 2008 год</t>
  </si>
  <si>
    <t>ГОСУДАРСТВЕННАЯ ПОШЛИНА</t>
  </si>
  <si>
    <t>1 08 00000 00 0000 110</t>
  </si>
  <si>
    <t>Государственная пошлина за совершение нотариальных действий должностными лицами органов местного самоупарвления,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</si>
  <si>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</si>
  <si>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 ОТ ОКАЗАНИЯ ПЛАТНЫХ УСЛУГ И КОМПЕНСАЦИИ ЗАТРАТ ГОСУДАРСТВА</t>
  </si>
  <si>
    <t>1 13 00000 00 0000 000</t>
  </si>
  <si>
    <t xml:space="preserve">Наименование кода дохода                    </t>
  </si>
  <si>
    <t>Код бюджетной классификации</t>
  </si>
  <si>
    <t>Шалда.Е.А.</t>
  </si>
  <si>
    <t>Начальник отдела доходов, кредитов и финансирования производственной сферы</t>
  </si>
  <si>
    <t>Поступило за 2009 год</t>
  </si>
  <si>
    <t>ШТРАФЫ, САНКЦИИ, ВОЗМЕЩЕНИЕ УЩЕРБА.</t>
  </si>
  <si>
    <t>1 16 00000 00 0000 000</t>
  </si>
  <si>
    <t>Денежные взыскания (штрафы) за нарушение законодательства РФ о размещении заказов на поставки товаров, выполнение работ, оказания услуг для нужд поселений</t>
  </si>
  <si>
    <t>1 16 33050 10 0000 140</t>
  </si>
  <si>
    <t>Начальник Финансового управления администрации Киренского района</t>
  </si>
  <si>
    <t>Поступило за 2010 год</t>
  </si>
  <si>
    <t>поступило за 2011 год</t>
  </si>
  <si>
    <t>Исполнение на 01.10.2012</t>
  </si>
  <si>
    <t>Шелковникова О.В.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</si>
  <si>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</si>
  <si>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</si>
  <si>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физ.лиц в виде фиксир. авансовых платежей с доходов, полученных физ.л., явл.иностранными гражданами, осущ. трудовую деятельность по найму у физ.лиц на основании патента в соответствии со статьей 227.1 Налогового кодекса Российской Федерации</t>
  </si>
  <si>
    <t>Протокол согласования прогнозируемого  поступлении доходов (налоговые, неналоговые)</t>
  </si>
  <si>
    <t xml:space="preserve">  Налог на доходы физ.лиц с доходов, полученных от осущ.деятельности физ. лицами, зарегистр. в качестве инд. предпринимателей, нотариусов, занимающ. частной практикой, адвокатов, учредивших адвокатские кабинеты и др.лиц, занимающ. частной практикой в соответствии со ст. 227 Налогового кодекса Российской Федерации</t>
  </si>
  <si>
    <t>Шалда Е.А.</t>
  </si>
  <si>
    <t>НАЛОГОВЫЕ И НЕНАЛОГОВЫЕ ДОХОДЫ</t>
  </si>
  <si>
    <t xml:space="preserve">  Налог на доходы физ.лиц с доходов, источником которых является налоговый агент, за исключением доходов, в отношении которых исчисление и уплата налога осущ. в соотв.со статьями 227, 227.1 и 228 НК РФ</t>
  </si>
  <si>
    <t>Исполнение на 01.10.2013</t>
  </si>
  <si>
    <t>НАЛОГИ НА ТОВАРЫ (РАБОТЫ, УСЛУГИ), РЕАЛИЗУЕМЫЕ НА ТЕРРИТОРИИ РОССИЙСКОЙ ФЕДЕРАЦИИ</t>
  </si>
  <si>
    <t xml:space="preserve">1 03 00000 00 0000 000 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</si>
  <si>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</si>
  <si>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1 03 02230 01 0000 110 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</si>
  <si>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</si>
  <si>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 xml:space="preserve">1 03 02240 01 0000 110 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</si>
  <si>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</si>
  <si>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1 03 02250 01 0000 110 </t>
  </si>
  <si>
    <t>Доходы от уплаты акцизов на прямогонный бензин, производимый на территории Российской Федерации</t>
  </si>
  <si>
    <t xml:space="preserve">1 03 02260 01 0000 110 </t>
  </si>
  <si>
    <t>поступило 2012 год</t>
  </si>
  <si>
    <t>поступило 2013 год</t>
  </si>
  <si>
    <t xml:space="preserve">1 06 06033 10 0000 110 </t>
  </si>
  <si>
    <t xml:space="preserve">1 06 06043 10 0000 110 </t>
  </si>
  <si>
    <t>1 01 02030 01 0000 110</t>
  </si>
  <si>
    <t>1 01 02040 01 0000110</t>
  </si>
  <si>
    <t xml:space="preserve">1 05 03010 01 0000 110 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</si>
  <si>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</si>
  <si>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</si>
  <si>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1 09 04053 13 0000 110</t>
  </si>
  <si>
    <t>Доходы, получаемые в виде арендной  платы за земельные участки, государственная собственность на которые не разграничена, а так же средства от продажи права на заключение договоров аренды указанных земельных участков.</t>
  </si>
  <si>
    <t>1 11 05001 00 0000 120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</si>
  <si>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</si>
  <si>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1 13 01995 10 0000 130</t>
  </si>
  <si>
    <t>Прочие поступления от денежных взысканий(штрафов) в возм.ущерба</t>
  </si>
  <si>
    <t>1 16 9005  05 0000 140</t>
  </si>
  <si>
    <t>1 11 05013 10 0000 120</t>
  </si>
  <si>
    <t>1 14 06013 10 0000 430</t>
  </si>
  <si>
    <t>Прогноз 2022 г.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</si>
  <si>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</si>
  <si>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1 13 02065 13 0000 130</t>
  </si>
  <si>
    <t>1 16 37040 13 0000 140</t>
  </si>
  <si>
    <t>1 16 51040 02 0000 140</t>
  </si>
  <si>
    <t>1 11 05025 13 0000 120</t>
  </si>
  <si>
    <t>1 14 02053 10 0000 410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</si>
  <si>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</si>
  <si>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</si>
  <si>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</si>
  <si>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</si>
  <si>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 2023 г.</t>
  </si>
  <si>
    <t xml:space="preserve">Глава Макаровского сельского поселения </t>
  </si>
  <si>
    <t>Ярыгина О.В.</t>
  </si>
  <si>
    <t xml:space="preserve">  в бюджет Макаровского муниципального образования в 2022г. и плановый период 2023-2024 г.г. (тыс руб.)</t>
  </si>
  <si>
    <t>Исполнение  на 01.09.2019</t>
  </si>
  <si>
    <t>поступило 2019 год</t>
  </si>
  <si>
    <t>Исполнение 01.09.2020</t>
  </si>
  <si>
    <t>Поступило 2020 г.</t>
  </si>
  <si>
    <t>План 2021 г.</t>
  </si>
  <si>
    <t>Исполнение 01.09.2021 г.</t>
  </si>
  <si>
    <t>Ожидаемое исполнение 2021 г</t>
  </si>
  <si>
    <t>Прогноз 2024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</si>
</sst>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sz val="16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0" fillId="0" borderId="0" xfId="0" applyFill="1"/>
    <xf numFmtId="3" fontId="2" fillId="0" borderId="1" xfId="0" applyNumberFormat="1" applyFont="1" applyFill="1" applyBorder="1" applyAlignment="1" applyProtection="1">
      <alignment horizontal="left" vertical="top" wrapText="1"/>
    </xf>
    <xf numFmtId="3" fontId="2" fillId="2" borderId="1" xfId="0" applyNumberFormat="1" applyFont="1" applyFill="1" applyBorder="1" applyAlignment="1" applyProtection="1">
      <alignment horizontal="left" vertical="top" wrapText="1"/>
    </xf>
    <xf numFmtId="3" fontId="2" fillId="2" borderId="1" xfId="0" applyNumberFormat="1" applyFont="1" applyFill="1" applyBorder="1" applyAlignment="1" applyProtection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/>
    <xf numFmtId="0" fontId="2" fillId="0" borderId="0" xfId="0" applyFont="1" applyFill="1"/>
    <xf numFmtId="3" fontId="1" fillId="0" borderId="1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11" fillId="0" borderId="0" xfId="0" applyFont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2" fillId="3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2" borderId="2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 indent="2"/>
    </xf>
    <xf numFmtId="0" fontId="4" fillId="4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2" fillId="4" borderId="1" xfId="0" applyNumberFormat="1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Fill="1" applyBorder="1" applyAlignment="1" applyProtection="1">
      <alignment horizontal="center" vertical="center" wrapText="1"/>
    </xf>
    <xf numFmtId="3" fontId="1" fillId="4" borderId="1" xfId="0" applyNumberFormat="1" applyFont="1" applyFill="1" applyBorder="1" applyAlignment="1" applyProtection="1">
      <alignment horizontal="center" vertical="center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165" fontId="0" fillId="0" borderId="0" xfId="0" applyNumberForma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1" fillId="0" borderId="0" xfId="0" applyFont="1" applyFill="1" applyAlignment="1"/>
    <xf numFmtId="0" fontId="11" fillId="0" borderId="0" xfId="0" applyFont="1" applyAlignment="1"/>
    <xf numFmtId="0" fontId="11" fillId="0" borderId="0" xfId="0" applyFont="1" applyAlignment="1">
      <alignment vertical="center" wrapText="1" shrinkToFi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5" enableFormatConditionsCalculation="0">
    <tabColor indexed="42"/>
  </sheetPr>
  <dimension ref="A1:U61"/>
  <sheetViews>
    <sheetView tabSelected="1" view="pageBreakPreview" zoomScale="60" zoomScaleNormal="70" workbookViewId="0">
      <pane xSplit="2" ySplit="9" topLeftCell="K10" activePane="bottomRight" state="frozen"/>
      <selection pane="topRight" activeCell="C1" sqref="C1"/>
      <selection pane="bottomLeft" activeCell="A9" sqref="A9"/>
      <selection pane="bottomRight" activeCell="Q28" sqref="Q28"/>
    </sheetView>
  </sheetViews>
  <sheetFormatPr defaultRowHeight="15"/>
  <cols>
    <col min="1" max="1" width="55.85546875" customWidth="1"/>
    <col min="2" max="2" width="31.42578125" customWidth="1"/>
    <col min="3" max="3" width="17.42578125" hidden="1" customWidth="1"/>
    <col min="4" max="6" width="14.5703125" hidden="1" customWidth="1"/>
    <col min="7" max="10" width="15.28515625" hidden="1" customWidth="1"/>
    <col min="11" max="11" width="15.28515625" style="8" customWidth="1"/>
    <col min="12" max="12" width="17.85546875" style="8" customWidth="1"/>
    <col min="13" max="15" width="15.5703125" style="8" customWidth="1"/>
    <col min="16" max="16" width="25.85546875" style="8" customWidth="1"/>
    <col min="17" max="17" width="16" style="8" customWidth="1"/>
    <col min="18" max="21" width="16.85546875" customWidth="1"/>
  </cols>
  <sheetData>
    <row r="1" spans="1:21" ht="18">
      <c r="B1" s="11" t="s">
        <v>62</v>
      </c>
      <c r="K1"/>
      <c r="L1"/>
      <c r="M1"/>
      <c r="N1"/>
      <c r="O1"/>
      <c r="P1"/>
      <c r="Q1"/>
    </row>
    <row r="2" spans="1:21" ht="18">
      <c r="B2" s="11" t="s">
        <v>110</v>
      </c>
      <c r="K2"/>
      <c r="L2"/>
      <c r="M2"/>
      <c r="N2"/>
      <c r="O2"/>
      <c r="P2"/>
      <c r="Q2"/>
    </row>
    <row r="3" spans="1:21" ht="18">
      <c r="B3" s="11"/>
      <c r="K3"/>
      <c r="L3"/>
      <c r="M3"/>
      <c r="N3"/>
      <c r="O3"/>
      <c r="P3"/>
      <c r="Q3"/>
    </row>
    <row r="4" spans="1:21" ht="15.75" customHeight="1">
      <c r="A4" s="50" t="s">
        <v>45</v>
      </c>
      <c r="B4" s="50" t="s">
        <v>46</v>
      </c>
      <c r="C4" s="50" t="s">
        <v>38</v>
      </c>
      <c r="D4" s="50" t="s">
        <v>49</v>
      </c>
      <c r="E4" s="50" t="s">
        <v>55</v>
      </c>
      <c r="F4" s="50" t="s">
        <v>56</v>
      </c>
      <c r="G4" s="50" t="s">
        <v>57</v>
      </c>
      <c r="H4" s="50" t="s">
        <v>78</v>
      </c>
      <c r="I4" s="50" t="s">
        <v>67</v>
      </c>
      <c r="J4" s="50" t="s">
        <v>79</v>
      </c>
      <c r="K4" s="50" t="s">
        <v>111</v>
      </c>
      <c r="L4" s="50" t="s">
        <v>112</v>
      </c>
      <c r="M4" s="50" t="s">
        <v>113</v>
      </c>
      <c r="N4" s="50" t="s">
        <v>114</v>
      </c>
      <c r="O4" s="50" t="s">
        <v>115</v>
      </c>
      <c r="P4" s="50" t="s">
        <v>116</v>
      </c>
      <c r="Q4" s="50" t="s">
        <v>117</v>
      </c>
      <c r="R4" s="47" t="s">
        <v>96</v>
      </c>
      <c r="S4" s="47" t="s">
        <v>107</v>
      </c>
      <c r="T4" s="47" t="s">
        <v>118</v>
      </c>
    </row>
    <row r="5" spans="1:21" ht="12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48"/>
      <c r="S5" s="48"/>
      <c r="T5" s="48"/>
    </row>
    <row r="6" spans="1:21" ht="12.7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48"/>
      <c r="S6" s="48"/>
      <c r="T6" s="48"/>
    </row>
    <row r="7" spans="1:21" ht="17.2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49"/>
      <c r="S7" s="49"/>
      <c r="T7" s="49"/>
    </row>
    <row r="8" spans="1:21" ht="12.75" hidden="1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5"/>
      <c r="S8" s="35"/>
      <c r="T8" s="35"/>
    </row>
    <row r="9" spans="1:21" ht="26.25" customHeight="1">
      <c r="A9" s="26" t="s">
        <v>65</v>
      </c>
      <c r="B9" s="41" t="s">
        <v>31</v>
      </c>
      <c r="C9" s="32">
        <f>C10+C21+C23+C32+C49+C40+C30+C52+C28+C37+C44</f>
        <v>2387.8900000000003</v>
      </c>
      <c r="D9" s="32">
        <f>D10+D21+D23+D32+D49+D40+D30+D52+D28+D37+D44</f>
        <v>2781.8999999999996</v>
      </c>
      <c r="E9" s="32">
        <f t="shared" ref="E9:Q9" si="0">E10+E16+E21+E23+E32+E49+E40+E30+E52+E28+E37+E44</f>
        <v>3343.4</v>
      </c>
      <c r="F9" s="32">
        <f t="shared" si="0"/>
        <v>2418.5</v>
      </c>
      <c r="G9" s="32">
        <f t="shared" si="0"/>
        <v>490.59999999999997</v>
      </c>
      <c r="H9" s="32">
        <f t="shared" si="0"/>
        <v>594.80000000000007</v>
      </c>
      <c r="I9" s="32">
        <f t="shared" si="0"/>
        <v>235.6</v>
      </c>
      <c r="J9" s="32">
        <f t="shared" si="0"/>
        <v>1035.4000000000001</v>
      </c>
      <c r="K9" s="32">
        <f t="shared" si="0"/>
        <v>715.03</v>
      </c>
      <c r="L9" s="32">
        <f t="shared" si="0"/>
        <v>2005.5</v>
      </c>
      <c r="M9" s="32">
        <f t="shared" si="0"/>
        <v>817.09999999999991</v>
      </c>
      <c r="N9" s="32">
        <f>N10+N16+N21+N23+N32+N49+N40+N30+N52+N28+N37+N44</f>
        <v>1278.5</v>
      </c>
      <c r="O9" s="32">
        <f>O10+O16+O21+O23+O32+O49+O40+O30+O52+O28+O37+O44</f>
        <v>2030</v>
      </c>
      <c r="P9" s="32">
        <f>P10+P16+P21+P23+P32+P49+P40+P30+P52+P28+P37+P44</f>
        <v>1523.9</v>
      </c>
      <c r="Q9" s="32">
        <f t="shared" si="0"/>
        <v>1832.8999999999999</v>
      </c>
      <c r="R9" s="32">
        <f>R10+R16+R21+R23+R32+R49+R40+R30+R52+R28+R37+R44</f>
        <v>1289.1999999999998</v>
      </c>
      <c r="S9" s="32">
        <f>S10+S16+S21+S23+S32+S49+S40+S30+S52+S28+S37+S44</f>
        <v>1355.1000000000001</v>
      </c>
      <c r="T9" s="32">
        <f>T10+T16+T21+T23+T32+T49+T40+T30+T52+T28+T37+T44</f>
        <v>1408.6999999999998</v>
      </c>
      <c r="U9" s="46"/>
    </row>
    <row r="10" spans="1:21" ht="27.75" customHeight="1">
      <c r="A10" s="27" t="s">
        <v>30</v>
      </c>
      <c r="B10" s="42" t="s">
        <v>14</v>
      </c>
      <c r="C10" s="19">
        <f t="shared" ref="C10:T10" si="1">C11</f>
        <v>2200.96</v>
      </c>
      <c r="D10" s="19">
        <f t="shared" si="1"/>
        <v>2638.7</v>
      </c>
      <c r="E10" s="19">
        <f t="shared" si="1"/>
        <v>2698.2</v>
      </c>
      <c r="F10" s="19">
        <f t="shared" si="1"/>
        <v>1466.7</v>
      </c>
      <c r="G10" s="19">
        <f t="shared" si="1"/>
        <v>135.29999999999998</v>
      </c>
      <c r="H10" s="19">
        <f t="shared" si="1"/>
        <v>212.7</v>
      </c>
      <c r="I10" s="19">
        <f t="shared" si="1"/>
        <v>202.5</v>
      </c>
      <c r="J10" s="19">
        <f t="shared" si="1"/>
        <v>301.7</v>
      </c>
      <c r="K10" s="19">
        <f t="shared" si="1"/>
        <v>226.4</v>
      </c>
      <c r="L10" s="19">
        <f t="shared" si="1"/>
        <v>405.7</v>
      </c>
      <c r="M10" s="19">
        <f t="shared" si="1"/>
        <v>269.5</v>
      </c>
      <c r="N10" s="19">
        <f t="shared" si="1"/>
        <v>466.2</v>
      </c>
      <c r="O10" s="19">
        <f t="shared" si="1"/>
        <v>600</v>
      </c>
      <c r="P10" s="19">
        <f t="shared" si="1"/>
        <v>464.6</v>
      </c>
      <c r="Q10" s="19">
        <f t="shared" si="1"/>
        <v>600</v>
      </c>
      <c r="R10" s="19">
        <f t="shared" si="1"/>
        <v>623.4</v>
      </c>
      <c r="S10" s="19">
        <f t="shared" si="1"/>
        <v>648.29999999999995</v>
      </c>
      <c r="T10" s="19">
        <f t="shared" si="1"/>
        <v>674.2</v>
      </c>
    </row>
    <row r="11" spans="1:21" ht="25.5" customHeight="1">
      <c r="A11" s="28" t="s">
        <v>15</v>
      </c>
      <c r="B11" s="1" t="s">
        <v>16</v>
      </c>
      <c r="C11" s="21">
        <f t="shared" ref="C11:Q11" si="2">SUM(C12:C15)</f>
        <v>2200.96</v>
      </c>
      <c r="D11" s="21">
        <f t="shared" si="2"/>
        <v>2638.7</v>
      </c>
      <c r="E11" s="21">
        <f t="shared" si="2"/>
        <v>2698.2</v>
      </c>
      <c r="F11" s="21">
        <f t="shared" si="2"/>
        <v>1466.7</v>
      </c>
      <c r="G11" s="21">
        <f t="shared" si="2"/>
        <v>135.29999999999998</v>
      </c>
      <c r="H11" s="21">
        <f t="shared" si="2"/>
        <v>212.7</v>
      </c>
      <c r="I11" s="21">
        <f t="shared" si="2"/>
        <v>202.5</v>
      </c>
      <c r="J11" s="21">
        <f t="shared" si="2"/>
        <v>301.7</v>
      </c>
      <c r="K11" s="21">
        <f t="shared" si="2"/>
        <v>226.4</v>
      </c>
      <c r="L11" s="21">
        <f t="shared" si="2"/>
        <v>405.7</v>
      </c>
      <c r="M11" s="21">
        <f t="shared" si="2"/>
        <v>269.5</v>
      </c>
      <c r="N11" s="21">
        <f>SUM(N12:N15)</f>
        <v>466.2</v>
      </c>
      <c r="O11" s="21">
        <f>SUM(O12:O15)</f>
        <v>600</v>
      </c>
      <c r="P11" s="21">
        <f>SUM(P12:P15)</f>
        <v>464.6</v>
      </c>
      <c r="Q11" s="21">
        <f t="shared" si="2"/>
        <v>600</v>
      </c>
      <c r="R11" s="21">
        <f>SUM(R12:R15)</f>
        <v>623.4</v>
      </c>
      <c r="S11" s="21">
        <f>SUM(S12:S15)</f>
        <v>648.29999999999995</v>
      </c>
      <c r="T11" s="21">
        <f>SUM(T12:T15)</f>
        <v>674.2</v>
      </c>
    </row>
    <row r="12" spans="1:21" ht="39.75" customHeight="1">
      <c r="A12" s="37" t="s">
        <v>66</v>
      </c>
      <c r="B12" s="43" t="s">
        <v>17</v>
      </c>
      <c r="C12" s="22">
        <v>2199.34</v>
      </c>
      <c r="D12" s="20">
        <v>2638.7</v>
      </c>
      <c r="E12" s="20">
        <v>2698.2</v>
      </c>
      <c r="F12" s="20">
        <v>1466.7</v>
      </c>
      <c r="G12" s="21">
        <v>134.69999999999999</v>
      </c>
      <c r="H12" s="20">
        <v>212.1</v>
      </c>
      <c r="I12" s="21">
        <v>202.5</v>
      </c>
      <c r="J12" s="21">
        <v>301.39999999999998</v>
      </c>
      <c r="K12" s="21">
        <v>227.3</v>
      </c>
      <c r="L12" s="21">
        <v>406.3</v>
      </c>
      <c r="M12" s="21">
        <v>269.5</v>
      </c>
      <c r="N12" s="21">
        <v>466.2</v>
      </c>
      <c r="O12" s="21">
        <v>600</v>
      </c>
      <c r="P12" s="21">
        <v>464.6</v>
      </c>
      <c r="Q12" s="20">
        <f>O12</f>
        <v>600</v>
      </c>
      <c r="R12" s="33">
        <f>ROUND(Q12*1.039,1)</f>
        <v>623.4</v>
      </c>
      <c r="S12" s="33">
        <f>ROUND(R12*1.04,1)</f>
        <v>648.29999999999995</v>
      </c>
      <c r="T12" s="33">
        <f>ROUND(S12*1.04,1)</f>
        <v>674.2</v>
      </c>
    </row>
    <row r="13" spans="1:21" ht="39.75" customHeight="1">
      <c r="A13" s="37" t="s">
        <v>63</v>
      </c>
      <c r="B13" s="43" t="s">
        <v>59</v>
      </c>
      <c r="C13" s="22">
        <v>1.62</v>
      </c>
      <c r="D13" s="22"/>
      <c r="E13" s="22"/>
      <c r="F13" s="22"/>
      <c r="G13" s="20">
        <v>0.4</v>
      </c>
      <c r="H13" s="22">
        <v>0.4</v>
      </c>
      <c r="I13" s="20"/>
      <c r="J13" s="20">
        <v>0.3</v>
      </c>
      <c r="K13" s="21">
        <v>-1.8</v>
      </c>
      <c r="L13" s="21">
        <v>-1.8</v>
      </c>
      <c r="M13" s="21"/>
      <c r="N13" s="21"/>
      <c r="O13" s="21"/>
      <c r="P13" s="21"/>
      <c r="Q13" s="20">
        <f>O13</f>
        <v>0</v>
      </c>
      <c r="R13" s="33">
        <f>ROUND(Q13*1.04,1)</f>
        <v>0</v>
      </c>
      <c r="S13" s="33">
        <f>ROUND(Q13*1.03,1)</f>
        <v>0</v>
      </c>
      <c r="T13" s="33">
        <f>ROUND(Q13*1.04,1)</f>
        <v>0</v>
      </c>
    </row>
    <row r="14" spans="1:21" ht="39.75" customHeight="1">
      <c r="A14" s="37" t="s">
        <v>60</v>
      </c>
      <c r="B14" s="43" t="s">
        <v>82</v>
      </c>
      <c r="C14" s="20"/>
      <c r="D14" s="20"/>
      <c r="E14" s="20"/>
      <c r="F14" s="20"/>
      <c r="G14" s="20">
        <v>0.2</v>
      </c>
      <c r="H14" s="20">
        <v>0.2</v>
      </c>
      <c r="I14" s="20"/>
      <c r="J14" s="20"/>
      <c r="K14" s="20">
        <v>0.9</v>
      </c>
      <c r="L14" s="20">
        <v>1.2</v>
      </c>
      <c r="M14" s="20"/>
      <c r="N14" s="20"/>
      <c r="O14" s="20"/>
      <c r="P14" s="20"/>
      <c r="Q14" s="20">
        <f>P14</f>
        <v>0</v>
      </c>
      <c r="R14" s="33">
        <f>ROUND(Q14*1.04,1)</f>
        <v>0</v>
      </c>
      <c r="S14" s="33">
        <f>ROUND(Q14*1.03,1)</f>
        <v>0</v>
      </c>
      <c r="T14" s="33">
        <f>ROUND(Q14*1.04,1)</f>
        <v>0</v>
      </c>
    </row>
    <row r="15" spans="1:21" ht="39.75" customHeight="1">
      <c r="A15" s="37" t="s">
        <v>61</v>
      </c>
      <c r="B15" s="43" t="s">
        <v>83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>
        <f>O15</f>
        <v>0</v>
      </c>
      <c r="R15" s="33">
        <f>ROUND(Q15*1.04,1)</f>
        <v>0</v>
      </c>
      <c r="S15" s="33">
        <f>ROUND(Q15*1.03,1)</f>
        <v>0</v>
      </c>
      <c r="T15" s="33">
        <f>ROUND(Q15*1.04,1)</f>
        <v>0</v>
      </c>
    </row>
    <row r="16" spans="1:21" ht="54.75" customHeight="1">
      <c r="A16" s="38" t="s">
        <v>68</v>
      </c>
      <c r="B16" s="44" t="s">
        <v>69</v>
      </c>
      <c r="C16" s="34"/>
      <c r="D16" s="34"/>
      <c r="E16" s="34">
        <f>SUM(E17:E20)</f>
        <v>0</v>
      </c>
      <c r="F16" s="34">
        <f t="shared" ref="F16:Q16" si="3">SUM(F17:F20)</f>
        <v>0</v>
      </c>
      <c r="G16" s="34">
        <f>SUM(G17:G20)</f>
        <v>0</v>
      </c>
      <c r="H16" s="34">
        <f t="shared" si="3"/>
        <v>0</v>
      </c>
      <c r="I16" s="34">
        <f>SUM(I17:I20)</f>
        <v>0</v>
      </c>
      <c r="J16" s="34">
        <f>SUM(J17:J20)</f>
        <v>0</v>
      </c>
      <c r="K16" s="34">
        <f t="shared" si="3"/>
        <v>236.39999999999998</v>
      </c>
      <c r="L16" s="34">
        <f t="shared" si="3"/>
        <v>365.8</v>
      </c>
      <c r="M16" s="34">
        <f t="shared" si="3"/>
        <v>214.6</v>
      </c>
      <c r="N16" s="34">
        <f>SUM(N17:N20)</f>
        <v>334.3</v>
      </c>
      <c r="O16" s="34">
        <f>SUM(O17:O20)</f>
        <v>388.40000000000003</v>
      </c>
      <c r="P16" s="34">
        <f>SUM(P17:P20)</f>
        <v>238.8</v>
      </c>
      <c r="Q16" s="34">
        <f t="shared" si="3"/>
        <v>388.40000000000003</v>
      </c>
      <c r="R16" s="34">
        <v>389.1</v>
      </c>
      <c r="S16" s="34">
        <f>SUM(S17:S20)</f>
        <v>419.6</v>
      </c>
      <c r="T16" s="34">
        <f>SUM(T17:T20)</f>
        <v>436.4</v>
      </c>
    </row>
    <row r="17" spans="1:20" ht="41.25" customHeight="1">
      <c r="A17" s="39" t="s">
        <v>70</v>
      </c>
      <c r="B17" s="1" t="s">
        <v>71</v>
      </c>
      <c r="C17" s="20"/>
      <c r="D17" s="20"/>
      <c r="E17" s="20"/>
      <c r="F17" s="20"/>
      <c r="G17" s="20"/>
      <c r="H17" s="20"/>
      <c r="I17" s="20"/>
      <c r="J17" s="20"/>
      <c r="K17" s="21">
        <v>106.5</v>
      </c>
      <c r="L17" s="21">
        <v>166.5</v>
      </c>
      <c r="M17" s="21">
        <v>100.1</v>
      </c>
      <c r="N17" s="21">
        <v>154.19999999999999</v>
      </c>
      <c r="O17" s="21">
        <v>178</v>
      </c>
      <c r="P17" s="21">
        <v>107.9</v>
      </c>
      <c r="Q17" s="20">
        <f>O17</f>
        <v>178</v>
      </c>
      <c r="R17" s="33">
        <f>ROUND(Q17*1.039,1)</f>
        <v>184.9</v>
      </c>
      <c r="S17" s="33">
        <f t="shared" ref="S17:T20" si="4">ROUND(R17*1.04,1)</f>
        <v>192.3</v>
      </c>
      <c r="T17" s="33">
        <f t="shared" si="4"/>
        <v>200</v>
      </c>
    </row>
    <row r="18" spans="1:20" ht="41.25" customHeight="1">
      <c r="A18" s="39" t="s">
        <v>72</v>
      </c>
      <c r="B18" s="1" t="s">
        <v>73</v>
      </c>
      <c r="C18" s="20"/>
      <c r="D18" s="20"/>
      <c r="E18" s="20"/>
      <c r="F18" s="20"/>
      <c r="G18" s="20"/>
      <c r="H18" s="20"/>
      <c r="I18" s="20"/>
      <c r="J18" s="20"/>
      <c r="K18" s="21">
        <v>0.8</v>
      </c>
      <c r="L18" s="21">
        <v>1.2</v>
      </c>
      <c r="M18" s="21">
        <v>0.7</v>
      </c>
      <c r="N18" s="21">
        <v>1.1000000000000001</v>
      </c>
      <c r="O18" s="21">
        <v>0.8</v>
      </c>
      <c r="P18" s="21">
        <v>0.8</v>
      </c>
      <c r="Q18" s="20">
        <f>O18</f>
        <v>0.8</v>
      </c>
      <c r="R18" s="33">
        <f>ROUND(Q18*1.039,1)</f>
        <v>0.8</v>
      </c>
      <c r="S18" s="33">
        <f t="shared" si="4"/>
        <v>0.8</v>
      </c>
      <c r="T18" s="33">
        <f t="shared" si="4"/>
        <v>0.8</v>
      </c>
    </row>
    <row r="19" spans="1:20" ht="41.25" customHeight="1">
      <c r="A19" s="39" t="s">
        <v>74</v>
      </c>
      <c r="B19" s="1" t="s">
        <v>75</v>
      </c>
      <c r="C19" s="20"/>
      <c r="D19" s="20"/>
      <c r="E19" s="20"/>
      <c r="F19" s="20"/>
      <c r="G19" s="20"/>
      <c r="H19" s="20"/>
      <c r="I19" s="20"/>
      <c r="J19" s="20"/>
      <c r="K19" s="21">
        <v>147.6</v>
      </c>
      <c r="L19" s="21">
        <v>222.5</v>
      </c>
      <c r="M19" s="21">
        <v>132.4</v>
      </c>
      <c r="N19" s="21">
        <v>207.4</v>
      </c>
      <c r="O19" s="21">
        <v>232.5</v>
      </c>
      <c r="P19" s="21">
        <v>149.80000000000001</v>
      </c>
      <c r="Q19" s="20">
        <f>O19</f>
        <v>232.5</v>
      </c>
      <c r="R19" s="33">
        <f>ROUND(Q19*1.039,1)</f>
        <v>241.6</v>
      </c>
      <c r="S19" s="33">
        <f t="shared" si="4"/>
        <v>251.3</v>
      </c>
      <c r="T19" s="33">
        <f t="shared" si="4"/>
        <v>261.39999999999998</v>
      </c>
    </row>
    <row r="20" spans="1:20" ht="41.25" customHeight="1">
      <c r="A20" s="39" t="s">
        <v>76</v>
      </c>
      <c r="B20" s="1" t="s">
        <v>77</v>
      </c>
      <c r="C20" s="20"/>
      <c r="D20" s="20"/>
      <c r="E20" s="20"/>
      <c r="F20" s="20"/>
      <c r="G20" s="20"/>
      <c r="H20" s="20"/>
      <c r="I20" s="20"/>
      <c r="J20" s="20"/>
      <c r="K20" s="21">
        <v>-18.5</v>
      </c>
      <c r="L20" s="21">
        <v>-24.4</v>
      </c>
      <c r="M20" s="21">
        <v>-18.600000000000001</v>
      </c>
      <c r="N20" s="21">
        <v>-28.4</v>
      </c>
      <c r="O20" s="21">
        <v>-22.9</v>
      </c>
      <c r="P20" s="21">
        <v>-19.7</v>
      </c>
      <c r="Q20" s="20">
        <f>O20</f>
        <v>-22.9</v>
      </c>
      <c r="R20" s="33">
        <f>ROUND(Q20*1.039,1)</f>
        <v>-23.8</v>
      </c>
      <c r="S20" s="33">
        <f t="shared" si="4"/>
        <v>-24.8</v>
      </c>
      <c r="T20" s="33">
        <f t="shared" si="4"/>
        <v>-25.8</v>
      </c>
    </row>
    <row r="21" spans="1:20" ht="24.75" customHeight="1">
      <c r="A21" s="27" t="s">
        <v>18</v>
      </c>
      <c r="B21" s="42" t="s">
        <v>19</v>
      </c>
      <c r="C21" s="19">
        <f t="shared" ref="C21:T21" si="5">SUM(C22:C22)</f>
        <v>0</v>
      </c>
      <c r="D21" s="19">
        <f t="shared" si="5"/>
        <v>0</v>
      </c>
      <c r="E21" s="19">
        <f t="shared" si="5"/>
        <v>0</v>
      </c>
      <c r="F21" s="19">
        <f t="shared" si="5"/>
        <v>0</v>
      </c>
      <c r="G21" s="19">
        <f t="shared" si="5"/>
        <v>0</v>
      </c>
      <c r="H21" s="19">
        <f t="shared" si="5"/>
        <v>0</v>
      </c>
      <c r="I21" s="19">
        <f t="shared" si="5"/>
        <v>0</v>
      </c>
      <c r="J21" s="19">
        <f t="shared" si="5"/>
        <v>0</v>
      </c>
      <c r="K21" s="19">
        <f t="shared" si="5"/>
        <v>0</v>
      </c>
      <c r="L21" s="19">
        <f t="shared" si="5"/>
        <v>0</v>
      </c>
      <c r="M21" s="19">
        <f t="shared" si="5"/>
        <v>0</v>
      </c>
      <c r="N21" s="19">
        <f t="shared" si="5"/>
        <v>0</v>
      </c>
      <c r="O21" s="19">
        <f t="shared" si="5"/>
        <v>0</v>
      </c>
      <c r="P21" s="19">
        <f t="shared" si="5"/>
        <v>0</v>
      </c>
      <c r="Q21" s="19">
        <f t="shared" si="5"/>
        <v>0</v>
      </c>
      <c r="R21" s="19">
        <f t="shared" si="5"/>
        <v>0</v>
      </c>
      <c r="S21" s="19">
        <f t="shared" si="5"/>
        <v>0</v>
      </c>
      <c r="T21" s="19">
        <f t="shared" si="5"/>
        <v>0</v>
      </c>
    </row>
    <row r="22" spans="1:20" ht="30" customHeight="1">
      <c r="A22" s="4" t="s">
        <v>20</v>
      </c>
      <c r="B22" s="1" t="s">
        <v>84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>
        <f>O22</f>
        <v>0</v>
      </c>
      <c r="R22" s="20"/>
      <c r="S22" s="20"/>
      <c r="T22" s="20"/>
    </row>
    <row r="23" spans="1:20" ht="21.75" customHeight="1">
      <c r="A23" s="5" t="s">
        <v>21</v>
      </c>
      <c r="B23" s="42" t="s">
        <v>22</v>
      </c>
      <c r="C23" s="19">
        <f t="shared" ref="C23:Q23" si="6">SUM(C24:C25)</f>
        <v>9.61</v>
      </c>
      <c r="D23" s="19">
        <f t="shared" si="6"/>
        <v>4.6000000000000005</v>
      </c>
      <c r="E23" s="19">
        <f t="shared" si="6"/>
        <v>4.8</v>
      </c>
      <c r="F23" s="19">
        <f t="shared" si="6"/>
        <v>3.4</v>
      </c>
      <c r="G23" s="19">
        <f>SUM(G24:G25)</f>
        <v>1.3</v>
      </c>
      <c r="H23" s="19">
        <f t="shared" si="6"/>
        <v>7.9</v>
      </c>
      <c r="I23" s="19">
        <f>SUM(I24:I25)</f>
        <v>7.2</v>
      </c>
      <c r="J23" s="19">
        <f>SUM(J24:J25)</f>
        <v>11.600000000000001</v>
      </c>
      <c r="K23" s="19">
        <f>SUM(K24:K25)</f>
        <v>132.29999999999998</v>
      </c>
      <c r="L23" s="19">
        <f t="shared" si="6"/>
        <v>190.5</v>
      </c>
      <c r="M23" s="19">
        <f t="shared" si="6"/>
        <v>111.5</v>
      </c>
      <c r="N23" s="19">
        <f>SUM(N24:N25)</f>
        <v>198.2</v>
      </c>
      <c r="O23" s="19">
        <f>SUM(O24:O25)</f>
        <v>773.8</v>
      </c>
      <c r="P23" s="19">
        <f>SUM(P24:P25)</f>
        <v>763.4</v>
      </c>
      <c r="Q23" s="19">
        <f t="shared" si="6"/>
        <v>771.1</v>
      </c>
      <c r="R23" s="19">
        <f>SUM(R24:R25)</f>
        <v>201</v>
      </c>
      <c r="S23" s="19">
        <f>SUM(S24:S25)</f>
        <v>209</v>
      </c>
      <c r="T23" s="19">
        <f>SUM(T24:T25)</f>
        <v>217.3</v>
      </c>
    </row>
    <row r="24" spans="1:20" ht="24" customHeight="1">
      <c r="A24" s="4" t="s">
        <v>0</v>
      </c>
      <c r="B24" s="1" t="s">
        <v>32</v>
      </c>
      <c r="C24" s="22">
        <v>8.34</v>
      </c>
      <c r="D24" s="20">
        <v>3.2</v>
      </c>
      <c r="E24" s="20">
        <v>0.8</v>
      </c>
      <c r="F24" s="20">
        <v>0.4</v>
      </c>
      <c r="G24" s="21">
        <v>0.2</v>
      </c>
      <c r="H24" s="20">
        <v>2.7</v>
      </c>
      <c r="I24" s="21">
        <v>4</v>
      </c>
      <c r="J24" s="21">
        <v>7.2</v>
      </c>
      <c r="K24" s="21">
        <v>8.6</v>
      </c>
      <c r="L24" s="21">
        <v>35.200000000000003</v>
      </c>
      <c r="M24" s="21">
        <v>5.3</v>
      </c>
      <c r="N24" s="21">
        <v>42</v>
      </c>
      <c r="O24" s="21">
        <v>30</v>
      </c>
      <c r="P24" s="21">
        <v>28.1</v>
      </c>
      <c r="Q24" s="20">
        <f>O24</f>
        <v>30</v>
      </c>
      <c r="R24" s="33">
        <f>ROUND(Q24*1.039,1)</f>
        <v>31.2</v>
      </c>
      <c r="S24" s="33">
        <f>ROUND(R24*1.04,1)</f>
        <v>32.4</v>
      </c>
      <c r="T24" s="33">
        <f>ROUND(S24*1.04,1)</f>
        <v>33.700000000000003</v>
      </c>
    </row>
    <row r="25" spans="1:20" ht="24" customHeight="1">
      <c r="A25" s="4" t="s">
        <v>23</v>
      </c>
      <c r="B25" s="1" t="s">
        <v>33</v>
      </c>
      <c r="C25" s="21">
        <f t="shared" ref="C25:Q25" si="7">C26+C27</f>
        <v>1.27</v>
      </c>
      <c r="D25" s="21">
        <f t="shared" si="7"/>
        <v>1.4000000000000001</v>
      </c>
      <c r="E25" s="21">
        <f t="shared" si="7"/>
        <v>4</v>
      </c>
      <c r="F25" s="21">
        <f t="shared" si="7"/>
        <v>3</v>
      </c>
      <c r="G25" s="21">
        <f>G26+G27</f>
        <v>1.1000000000000001</v>
      </c>
      <c r="H25" s="21">
        <f t="shared" si="7"/>
        <v>5.2</v>
      </c>
      <c r="I25" s="21">
        <f>I26+I27</f>
        <v>3.2</v>
      </c>
      <c r="J25" s="21">
        <f>J26+J27</f>
        <v>4.4000000000000004</v>
      </c>
      <c r="K25" s="21">
        <f t="shared" si="7"/>
        <v>123.69999999999999</v>
      </c>
      <c r="L25" s="21">
        <f t="shared" si="7"/>
        <v>155.30000000000001</v>
      </c>
      <c r="M25" s="21">
        <f>SUM(M26:M27)</f>
        <v>106.2</v>
      </c>
      <c r="N25" s="21">
        <f>SUM(N26:N27)</f>
        <v>156.19999999999999</v>
      </c>
      <c r="O25" s="21">
        <f>SUM(O26:O27)</f>
        <v>743.8</v>
      </c>
      <c r="P25" s="21">
        <f>SUM(P26:P27)</f>
        <v>735.3</v>
      </c>
      <c r="Q25" s="21">
        <f t="shared" si="7"/>
        <v>741.1</v>
      </c>
      <c r="R25" s="21">
        <f>R26+R27</f>
        <v>169.8</v>
      </c>
      <c r="S25" s="21">
        <f>S26+S27</f>
        <v>176.6</v>
      </c>
      <c r="T25" s="21">
        <f>T26+T27</f>
        <v>183.6</v>
      </c>
    </row>
    <row r="26" spans="1:20" ht="42" customHeight="1">
      <c r="A26" s="4" t="s">
        <v>85</v>
      </c>
      <c r="B26" s="43" t="s">
        <v>80</v>
      </c>
      <c r="C26" s="23">
        <v>1.27</v>
      </c>
      <c r="D26" s="21">
        <v>1.1000000000000001</v>
      </c>
      <c r="E26" s="21">
        <v>3.7</v>
      </c>
      <c r="F26" s="21">
        <v>3.6</v>
      </c>
      <c r="G26" s="21">
        <v>1.1000000000000001</v>
      </c>
      <c r="H26" s="21">
        <v>5.2</v>
      </c>
      <c r="I26" s="21">
        <v>3.2</v>
      </c>
      <c r="J26" s="21">
        <v>4.4000000000000004</v>
      </c>
      <c r="K26" s="21">
        <v>120.1</v>
      </c>
      <c r="L26" s="21">
        <v>136.80000000000001</v>
      </c>
      <c r="M26" s="21">
        <v>87.7</v>
      </c>
      <c r="N26" s="21">
        <v>113.3</v>
      </c>
      <c r="O26" s="21">
        <v>722</v>
      </c>
      <c r="P26" s="21">
        <v>721</v>
      </c>
      <c r="Q26" s="20">
        <f>O26</f>
        <v>722</v>
      </c>
      <c r="R26" s="33">
        <v>150</v>
      </c>
      <c r="S26" s="33">
        <f t="shared" ref="S26:T27" si="8">ROUND(R26*1.04,1)</f>
        <v>156</v>
      </c>
      <c r="T26" s="33">
        <f t="shared" si="8"/>
        <v>162.19999999999999</v>
      </c>
    </row>
    <row r="27" spans="1:20" ht="42" customHeight="1">
      <c r="A27" s="4" t="s">
        <v>86</v>
      </c>
      <c r="B27" s="43" t="s">
        <v>81</v>
      </c>
      <c r="C27" s="21"/>
      <c r="D27" s="21">
        <v>0.3</v>
      </c>
      <c r="E27" s="21">
        <v>0.3</v>
      </c>
      <c r="F27" s="21">
        <v>-0.6</v>
      </c>
      <c r="G27" s="21"/>
      <c r="H27" s="21"/>
      <c r="I27" s="21"/>
      <c r="J27" s="21"/>
      <c r="K27" s="21">
        <v>3.6</v>
      </c>
      <c r="L27" s="21">
        <v>18.5</v>
      </c>
      <c r="M27" s="21">
        <v>18.5</v>
      </c>
      <c r="N27" s="21">
        <v>42.9</v>
      </c>
      <c r="O27" s="21">
        <v>21.8</v>
      </c>
      <c r="P27" s="21">
        <v>14.3</v>
      </c>
      <c r="Q27" s="20">
        <v>19.100000000000001</v>
      </c>
      <c r="R27" s="33">
        <f>ROUND(Q27*1.039,1)</f>
        <v>19.8</v>
      </c>
      <c r="S27" s="33">
        <f t="shared" si="8"/>
        <v>20.6</v>
      </c>
      <c r="T27" s="33">
        <f t="shared" si="8"/>
        <v>21.4</v>
      </c>
    </row>
    <row r="28" spans="1:20" ht="25.5" customHeight="1">
      <c r="A28" s="40" t="s">
        <v>39</v>
      </c>
      <c r="B28" s="44" t="s">
        <v>40</v>
      </c>
      <c r="C28" s="34">
        <f t="shared" ref="C28:T28" si="9">C29</f>
        <v>0</v>
      </c>
      <c r="D28" s="34">
        <f t="shared" si="9"/>
        <v>0</v>
      </c>
      <c r="E28" s="34">
        <f t="shared" si="9"/>
        <v>0</v>
      </c>
      <c r="F28" s="34">
        <f t="shared" si="9"/>
        <v>0</v>
      </c>
      <c r="G28" s="34">
        <f t="shared" si="9"/>
        <v>1.2</v>
      </c>
      <c r="H28" s="34">
        <f t="shared" si="9"/>
        <v>1.2</v>
      </c>
      <c r="I28" s="34">
        <f t="shared" si="9"/>
        <v>9</v>
      </c>
      <c r="J28" s="34">
        <f t="shared" si="9"/>
        <v>13.9</v>
      </c>
      <c r="K28" s="34">
        <f t="shared" si="9"/>
        <v>1.6</v>
      </c>
      <c r="L28" s="34">
        <f t="shared" si="9"/>
        <v>3.8</v>
      </c>
      <c r="M28" s="34">
        <f t="shared" si="9"/>
        <v>6.3</v>
      </c>
      <c r="N28" s="34">
        <f t="shared" si="9"/>
        <v>8.8000000000000007</v>
      </c>
      <c r="O28" s="34">
        <f t="shared" si="9"/>
        <v>9.8000000000000007</v>
      </c>
      <c r="P28" s="34">
        <f t="shared" si="9"/>
        <v>2.6</v>
      </c>
      <c r="Q28" s="34">
        <f t="shared" si="9"/>
        <v>3.5</v>
      </c>
      <c r="R28" s="34">
        <f t="shared" si="9"/>
        <v>3.6</v>
      </c>
      <c r="S28" s="34">
        <f t="shared" si="9"/>
        <v>3.7</v>
      </c>
      <c r="T28" s="34">
        <f t="shared" si="9"/>
        <v>3.8</v>
      </c>
    </row>
    <row r="29" spans="1:20" ht="40.5" customHeight="1">
      <c r="A29" s="4" t="s">
        <v>41</v>
      </c>
      <c r="B29" s="1" t="s">
        <v>42</v>
      </c>
      <c r="C29" s="21"/>
      <c r="D29" s="21"/>
      <c r="E29" s="21"/>
      <c r="F29" s="21"/>
      <c r="G29" s="21">
        <v>1.2</v>
      </c>
      <c r="H29" s="21">
        <v>1.2</v>
      </c>
      <c r="I29" s="21">
        <v>9</v>
      </c>
      <c r="J29" s="21">
        <v>13.9</v>
      </c>
      <c r="K29" s="21">
        <v>1.6</v>
      </c>
      <c r="L29" s="21">
        <v>3.8</v>
      </c>
      <c r="M29" s="21">
        <v>6.3</v>
      </c>
      <c r="N29" s="21">
        <v>8.8000000000000007</v>
      </c>
      <c r="O29" s="21">
        <v>9.8000000000000007</v>
      </c>
      <c r="P29" s="21">
        <v>2.6</v>
      </c>
      <c r="Q29" s="20">
        <v>3.5</v>
      </c>
      <c r="R29" s="33">
        <f>ROUND(Q29*1.039,1)</f>
        <v>3.6</v>
      </c>
      <c r="S29" s="33">
        <f>ROUND(R29*1.04,1)</f>
        <v>3.7</v>
      </c>
      <c r="T29" s="33">
        <f>ROUND(S29*1.04,1)</f>
        <v>3.8</v>
      </c>
    </row>
    <row r="30" spans="1:20" ht="30" customHeight="1">
      <c r="A30" s="29" t="s">
        <v>1</v>
      </c>
      <c r="B30" s="42" t="s">
        <v>6</v>
      </c>
      <c r="C30" s="19">
        <f t="shared" ref="C30:T30" si="10">C31</f>
        <v>2.19</v>
      </c>
      <c r="D30" s="19">
        <f t="shared" si="10"/>
        <v>4.2</v>
      </c>
      <c r="E30" s="19">
        <f t="shared" si="10"/>
        <v>7.1</v>
      </c>
      <c r="F30" s="19">
        <f t="shared" si="10"/>
        <v>0.6</v>
      </c>
      <c r="G30" s="19">
        <f t="shared" si="10"/>
        <v>0</v>
      </c>
      <c r="H30" s="19">
        <f t="shared" si="10"/>
        <v>0</v>
      </c>
      <c r="I30" s="19">
        <f t="shared" si="10"/>
        <v>0</v>
      </c>
      <c r="J30" s="19">
        <f t="shared" si="10"/>
        <v>0</v>
      </c>
      <c r="K30" s="19">
        <f t="shared" si="10"/>
        <v>0</v>
      </c>
      <c r="L30" s="19">
        <f t="shared" si="10"/>
        <v>0</v>
      </c>
      <c r="M30" s="19">
        <f t="shared" si="10"/>
        <v>0</v>
      </c>
      <c r="N30" s="19">
        <f t="shared" si="10"/>
        <v>0</v>
      </c>
      <c r="O30" s="19">
        <f t="shared" si="10"/>
        <v>0</v>
      </c>
      <c r="P30" s="19">
        <f t="shared" si="10"/>
        <v>0</v>
      </c>
      <c r="Q30" s="19">
        <f t="shared" si="10"/>
        <v>0</v>
      </c>
      <c r="R30" s="19">
        <f t="shared" si="10"/>
        <v>0</v>
      </c>
      <c r="S30" s="19">
        <f t="shared" si="10"/>
        <v>0</v>
      </c>
      <c r="T30" s="19">
        <f t="shared" si="10"/>
        <v>0</v>
      </c>
    </row>
    <row r="31" spans="1:20" ht="31.5" customHeight="1">
      <c r="A31" s="30" t="s">
        <v>7</v>
      </c>
      <c r="B31" s="43" t="s">
        <v>87</v>
      </c>
      <c r="C31" s="23">
        <v>2.19</v>
      </c>
      <c r="D31" s="21">
        <v>4.2</v>
      </c>
      <c r="E31" s="21">
        <v>7.1</v>
      </c>
      <c r="F31" s="21">
        <v>0.6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ht="48" customHeight="1">
      <c r="A32" s="5" t="s">
        <v>24</v>
      </c>
      <c r="B32" s="42" t="s">
        <v>25</v>
      </c>
      <c r="C32" s="19">
        <f t="shared" ref="C32:H32" si="11">C34+C36</f>
        <v>175.13</v>
      </c>
      <c r="D32" s="19">
        <f t="shared" si="11"/>
        <v>136</v>
      </c>
      <c r="E32" s="19">
        <f t="shared" si="11"/>
        <v>587.9</v>
      </c>
      <c r="F32" s="19">
        <f t="shared" si="11"/>
        <v>918.9</v>
      </c>
      <c r="G32" s="19">
        <f>G33+G36</f>
        <v>352.8</v>
      </c>
      <c r="H32" s="19">
        <f t="shared" si="11"/>
        <v>358.6</v>
      </c>
      <c r="I32" s="19">
        <f>I33+I36</f>
        <v>16.100000000000001</v>
      </c>
      <c r="J32" s="19">
        <f>J33+J36</f>
        <v>704.2</v>
      </c>
      <c r="K32" s="19">
        <f>K33+K36+K34+K35</f>
        <v>0</v>
      </c>
      <c r="L32" s="19">
        <f>L33+L36+L34+L35</f>
        <v>909.1</v>
      </c>
      <c r="M32" s="19">
        <f>M33+M36+M34+M35</f>
        <v>203.7</v>
      </c>
      <c r="N32" s="19">
        <f t="shared" ref="N32:T32" si="12">N33+N36+N35</f>
        <v>225.4</v>
      </c>
      <c r="O32" s="19">
        <f t="shared" si="12"/>
        <v>213.2</v>
      </c>
      <c r="P32" s="19">
        <f t="shared" si="12"/>
        <v>19.2</v>
      </c>
      <c r="Q32" s="19">
        <f t="shared" si="12"/>
        <v>25.6</v>
      </c>
      <c r="R32" s="19">
        <f t="shared" si="12"/>
        <v>26.6</v>
      </c>
      <c r="S32" s="19">
        <f t="shared" si="12"/>
        <v>27.7</v>
      </c>
      <c r="T32" s="19">
        <f t="shared" si="12"/>
        <v>28.8</v>
      </c>
    </row>
    <row r="33" spans="1:20" ht="49.5" customHeight="1">
      <c r="A33" s="4" t="s">
        <v>88</v>
      </c>
      <c r="B33" s="43" t="s">
        <v>89</v>
      </c>
      <c r="C33" s="21">
        <f t="shared" ref="C33:T33" si="13">SUM(C34:C34)</f>
        <v>175.13</v>
      </c>
      <c r="D33" s="21">
        <f t="shared" si="13"/>
        <v>136</v>
      </c>
      <c r="E33" s="21"/>
      <c r="F33" s="21"/>
      <c r="G33" s="21">
        <f t="shared" si="13"/>
        <v>352.8</v>
      </c>
      <c r="H33" s="21"/>
      <c r="I33" s="21">
        <f t="shared" si="13"/>
        <v>16.100000000000001</v>
      </c>
      <c r="J33" s="21">
        <f t="shared" si="13"/>
        <v>704.2</v>
      </c>
      <c r="K33" s="21">
        <f t="shared" si="13"/>
        <v>0</v>
      </c>
      <c r="L33" s="21">
        <f t="shared" si="13"/>
        <v>0</v>
      </c>
      <c r="M33" s="21"/>
      <c r="N33" s="21">
        <f t="shared" si="13"/>
        <v>0</v>
      </c>
      <c r="O33" s="21">
        <f t="shared" si="13"/>
        <v>0</v>
      </c>
      <c r="P33" s="21">
        <f t="shared" si="13"/>
        <v>0</v>
      </c>
      <c r="Q33" s="21">
        <f t="shared" si="13"/>
        <v>0</v>
      </c>
      <c r="R33" s="21">
        <f t="shared" si="13"/>
        <v>0</v>
      </c>
      <c r="S33" s="21">
        <f t="shared" si="13"/>
        <v>0</v>
      </c>
      <c r="T33" s="21">
        <f t="shared" si="13"/>
        <v>0</v>
      </c>
    </row>
    <row r="34" spans="1:20" ht="49.5" customHeight="1">
      <c r="A34" s="4" t="s">
        <v>2</v>
      </c>
      <c r="B34" s="43" t="s">
        <v>94</v>
      </c>
      <c r="C34" s="22">
        <v>175.13</v>
      </c>
      <c r="D34" s="20">
        <v>136</v>
      </c>
      <c r="E34" s="20">
        <v>587.9</v>
      </c>
      <c r="F34" s="20">
        <v>918.9</v>
      </c>
      <c r="G34" s="20">
        <v>352.8</v>
      </c>
      <c r="H34" s="20">
        <v>358.6</v>
      </c>
      <c r="I34" s="20">
        <v>16.100000000000001</v>
      </c>
      <c r="J34" s="20">
        <v>704.2</v>
      </c>
      <c r="K34" s="20"/>
      <c r="L34" s="21"/>
      <c r="M34" s="20"/>
      <c r="N34" s="20"/>
      <c r="O34" s="20"/>
      <c r="P34" s="20"/>
      <c r="Q34" s="20">
        <f>P34</f>
        <v>0</v>
      </c>
      <c r="R34" s="20">
        <f t="shared" ref="R34:T35" si="14">ROUND(Q34*1.04,1)</f>
        <v>0</v>
      </c>
      <c r="S34" s="20">
        <f t="shared" si="14"/>
        <v>0</v>
      </c>
      <c r="T34" s="20">
        <f t="shared" si="14"/>
        <v>0</v>
      </c>
    </row>
    <row r="35" spans="1:20" ht="49.5" customHeight="1">
      <c r="A35" s="4" t="s">
        <v>105</v>
      </c>
      <c r="B35" s="43" t="s">
        <v>101</v>
      </c>
      <c r="C35" s="22"/>
      <c r="D35" s="20"/>
      <c r="E35" s="20"/>
      <c r="F35" s="20"/>
      <c r="G35" s="20"/>
      <c r="H35" s="20"/>
      <c r="I35" s="20"/>
      <c r="J35" s="20"/>
      <c r="K35" s="20"/>
      <c r="L35" s="21"/>
      <c r="M35" s="20">
        <v>203.7</v>
      </c>
      <c r="N35" s="20">
        <v>225.4</v>
      </c>
      <c r="O35" s="20">
        <v>213.2</v>
      </c>
      <c r="P35" s="20">
        <v>19.2</v>
      </c>
      <c r="Q35" s="20">
        <v>25.6</v>
      </c>
      <c r="R35" s="20">
        <f>ROUND(Q35*1.039,1)</f>
        <v>26.6</v>
      </c>
      <c r="S35" s="20">
        <f t="shared" si="14"/>
        <v>27.7</v>
      </c>
      <c r="T35" s="20">
        <f t="shared" si="14"/>
        <v>28.8</v>
      </c>
    </row>
    <row r="36" spans="1:20" ht="49.5" customHeight="1">
      <c r="A36" s="4" t="s">
        <v>3</v>
      </c>
      <c r="B36" s="43" t="s">
        <v>4</v>
      </c>
      <c r="C36" s="20"/>
      <c r="D36" s="20"/>
      <c r="E36" s="20"/>
      <c r="F36" s="20"/>
      <c r="G36" s="20"/>
      <c r="H36" s="20"/>
      <c r="I36" s="20"/>
      <c r="J36" s="20"/>
      <c r="K36" s="20"/>
      <c r="L36" s="20">
        <v>909.1</v>
      </c>
      <c r="M36" s="20"/>
      <c r="N36" s="20"/>
      <c r="O36" s="20"/>
      <c r="P36" s="20"/>
      <c r="Q36" s="20">
        <f>O36</f>
        <v>0</v>
      </c>
      <c r="R36" s="20"/>
      <c r="S36" s="20">
        <f>ROUND(R36*1.04,1)</f>
        <v>0</v>
      </c>
      <c r="T36" s="20">
        <f>ROUND(S36*1.04,1)</f>
        <v>0</v>
      </c>
    </row>
    <row r="37" spans="1:20" ht="39" customHeight="1">
      <c r="A37" s="5" t="s">
        <v>43</v>
      </c>
      <c r="B37" s="44" t="s">
        <v>44</v>
      </c>
      <c r="C37" s="34">
        <f t="shared" ref="C37:J37" si="15">C38</f>
        <v>0</v>
      </c>
      <c r="D37" s="34">
        <f t="shared" si="15"/>
        <v>0</v>
      </c>
      <c r="E37" s="34"/>
      <c r="F37" s="34"/>
      <c r="G37" s="34">
        <f t="shared" si="15"/>
        <v>0</v>
      </c>
      <c r="H37" s="34"/>
      <c r="I37" s="34">
        <f t="shared" si="15"/>
        <v>0</v>
      </c>
      <c r="J37" s="34">
        <f t="shared" si="15"/>
        <v>0</v>
      </c>
      <c r="K37" s="34">
        <f>K38+K39</f>
        <v>0</v>
      </c>
      <c r="L37" s="34">
        <f t="shared" ref="L37:T37" si="16">L38+L39</f>
        <v>0</v>
      </c>
      <c r="M37" s="34">
        <f t="shared" si="16"/>
        <v>0</v>
      </c>
      <c r="N37" s="34">
        <f t="shared" si="16"/>
        <v>0</v>
      </c>
      <c r="O37" s="34">
        <f t="shared" si="16"/>
        <v>0</v>
      </c>
      <c r="P37" s="34">
        <f t="shared" si="16"/>
        <v>0</v>
      </c>
      <c r="Q37" s="34">
        <f t="shared" si="16"/>
        <v>0</v>
      </c>
      <c r="R37" s="34">
        <f t="shared" si="16"/>
        <v>0</v>
      </c>
      <c r="S37" s="34">
        <f t="shared" si="16"/>
        <v>0</v>
      </c>
      <c r="T37" s="34">
        <f t="shared" si="16"/>
        <v>0</v>
      </c>
    </row>
    <row r="38" spans="1:20" ht="47.25" customHeight="1">
      <c r="A38" s="4" t="s">
        <v>90</v>
      </c>
      <c r="B38" s="43" t="s">
        <v>91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>
        <f>O38</f>
        <v>0</v>
      </c>
      <c r="R38" s="20">
        <f t="shared" ref="R38:T39" si="17">ROUND(Q38*1.04,1)</f>
        <v>0</v>
      </c>
      <c r="S38" s="20">
        <f t="shared" si="17"/>
        <v>0</v>
      </c>
      <c r="T38" s="20">
        <f t="shared" si="17"/>
        <v>0</v>
      </c>
    </row>
    <row r="39" spans="1:20" ht="47.25" customHeight="1">
      <c r="A39" s="4" t="s">
        <v>97</v>
      </c>
      <c r="B39" s="43" t="s">
        <v>98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>
        <f>O39</f>
        <v>0</v>
      </c>
      <c r="R39" s="20">
        <f t="shared" si="17"/>
        <v>0</v>
      </c>
      <c r="S39" s="20">
        <f t="shared" si="17"/>
        <v>0</v>
      </c>
      <c r="T39" s="20">
        <f t="shared" si="17"/>
        <v>0</v>
      </c>
    </row>
    <row r="40" spans="1:20" ht="42" customHeight="1">
      <c r="A40" s="5" t="s">
        <v>26</v>
      </c>
      <c r="B40" s="42" t="s">
        <v>27</v>
      </c>
      <c r="C40" s="19">
        <f t="shared" ref="C40:H40" si="18">C42</f>
        <v>0</v>
      </c>
      <c r="D40" s="19">
        <f t="shared" si="18"/>
        <v>0</v>
      </c>
      <c r="E40" s="19">
        <f t="shared" si="18"/>
        <v>0</v>
      </c>
      <c r="F40" s="19">
        <f t="shared" si="18"/>
        <v>0.4</v>
      </c>
      <c r="G40" s="19">
        <f>G42</f>
        <v>0</v>
      </c>
      <c r="H40" s="19">
        <f t="shared" si="18"/>
        <v>0</v>
      </c>
      <c r="I40" s="19">
        <f>I42</f>
        <v>0.8</v>
      </c>
      <c r="J40" s="19">
        <f>J42</f>
        <v>4</v>
      </c>
      <c r="K40" s="19">
        <f>K41+K42+K43</f>
        <v>5.73</v>
      </c>
      <c r="L40" s="19">
        <f>L41+L42+L43</f>
        <v>5.7</v>
      </c>
      <c r="M40" s="19">
        <f t="shared" ref="M40:T40" si="19">M42+M41+M43</f>
        <v>0</v>
      </c>
      <c r="N40" s="19">
        <f t="shared" si="19"/>
        <v>30.1</v>
      </c>
      <c r="O40" s="19">
        <f t="shared" si="19"/>
        <v>31.3</v>
      </c>
      <c r="P40" s="19">
        <f t="shared" si="19"/>
        <v>31.3</v>
      </c>
      <c r="Q40" s="19">
        <f t="shared" si="19"/>
        <v>31.3</v>
      </c>
      <c r="R40" s="19">
        <f t="shared" si="19"/>
        <v>32.5</v>
      </c>
      <c r="S40" s="19">
        <f t="shared" si="19"/>
        <v>33.799999999999997</v>
      </c>
      <c r="T40" s="19">
        <f t="shared" si="19"/>
        <v>35.200000000000003</v>
      </c>
    </row>
    <row r="41" spans="1:20" ht="38.25" customHeight="1">
      <c r="A41" s="4" t="s">
        <v>13</v>
      </c>
      <c r="B41" s="1" t="s">
        <v>12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ht="38.25" customHeight="1">
      <c r="A42" s="7" t="s">
        <v>5</v>
      </c>
      <c r="B42" s="43" t="s">
        <v>95</v>
      </c>
      <c r="C42" s="20"/>
      <c r="D42" s="20"/>
      <c r="E42" s="20"/>
      <c r="F42" s="20">
        <v>0.4</v>
      </c>
      <c r="G42" s="20"/>
      <c r="H42" s="20"/>
      <c r="I42" s="20">
        <v>0.8</v>
      </c>
      <c r="J42" s="20">
        <v>4</v>
      </c>
      <c r="K42" s="20"/>
      <c r="L42" s="20"/>
      <c r="M42" s="20"/>
      <c r="N42" s="20"/>
      <c r="O42" s="20"/>
      <c r="P42" s="20"/>
      <c r="Q42" s="20">
        <f>P42</f>
        <v>0</v>
      </c>
      <c r="R42" s="20">
        <f t="shared" ref="R42:T43" si="20">ROUND(Q42*1.04,1)</f>
        <v>0</v>
      </c>
      <c r="S42" s="20">
        <f t="shared" si="20"/>
        <v>0</v>
      </c>
      <c r="T42" s="20">
        <f t="shared" si="20"/>
        <v>0</v>
      </c>
    </row>
    <row r="43" spans="1:20" ht="38.25" customHeight="1">
      <c r="A43" s="7" t="s">
        <v>106</v>
      </c>
      <c r="B43" s="43" t="s">
        <v>102</v>
      </c>
      <c r="C43" s="22"/>
      <c r="D43" s="22"/>
      <c r="E43" s="22"/>
      <c r="F43" s="22"/>
      <c r="G43" s="22"/>
      <c r="H43" s="22"/>
      <c r="I43" s="22"/>
      <c r="J43" s="22"/>
      <c r="K43" s="22">
        <v>5.73</v>
      </c>
      <c r="L43" s="22">
        <v>5.7</v>
      </c>
      <c r="M43" s="22"/>
      <c r="N43" s="22">
        <v>30.1</v>
      </c>
      <c r="O43" s="22">
        <v>31.3</v>
      </c>
      <c r="P43" s="22">
        <v>31.3</v>
      </c>
      <c r="Q43" s="22">
        <f>P43</f>
        <v>31.3</v>
      </c>
      <c r="R43" s="20">
        <f>ROUND(Q43*1.039,1)</f>
        <v>32.5</v>
      </c>
      <c r="S43" s="20">
        <f t="shared" si="20"/>
        <v>33.799999999999997</v>
      </c>
      <c r="T43" s="20">
        <f t="shared" si="20"/>
        <v>35.200000000000003</v>
      </c>
    </row>
    <row r="44" spans="1:20" ht="36" customHeight="1">
      <c r="A44" s="6" t="s">
        <v>50</v>
      </c>
      <c r="B44" s="42" t="s">
        <v>51</v>
      </c>
      <c r="C44" s="31">
        <f>C48</f>
        <v>0</v>
      </c>
      <c r="D44" s="31">
        <f>D48</f>
        <v>0</v>
      </c>
      <c r="E44" s="31"/>
      <c r="F44" s="31">
        <f>F45+F48</f>
        <v>0</v>
      </c>
      <c r="G44" s="31">
        <f>G45+G48</f>
        <v>0</v>
      </c>
      <c r="H44" s="31">
        <f>H45+H48</f>
        <v>0</v>
      </c>
      <c r="I44" s="31">
        <f>I45+I48</f>
        <v>0</v>
      </c>
      <c r="J44" s="31">
        <f>J45+J48</f>
        <v>0</v>
      </c>
      <c r="K44" s="31">
        <f>K45+K48+K46+K47</f>
        <v>0</v>
      </c>
      <c r="L44" s="31">
        <f t="shared" ref="L44:T44" si="21">L45+L48+L46+L47</f>
        <v>0</v>
      </c>
      <c r="M44" s="31">
        <f t="shared" si="21"/>
        <v>0</v>
      </c>
      <c r="N44" s="31">
        <f t="shared" si="21"/>
        <v>0</v>
      </c>
      <c r="O44" s="31">
        <f t="shared" si="21"/>
        <v>0</v>
      </c>
      <c r="P44" s="31">
        <f t="shared" si="21"/>
        <v>0</v>
      </c>
      <c r="Q44" s="31">
        <f t="shared" si="21"/>
        <v>0</v>
      </c>
      <c r="R44" s="31">
        <f t="shared" si="21"/>
        <v>0</v>
      </c>
      <c r="S44" s="31">
        <f t="shared" si="21"/>
        <v>0</v>
      </c>
      <c r="T44" s="31">
        <f t="shared" si="21"/>
        <v>0</v>
      </c>
    </row>
    <row r="45" spans="1:20" s="3" customFormat="1" ht="36" customHeight="1">
      <c r="A45" s="7" t="s">
        <v>52</v>
      </c>
      <c r="B45" s="43" t="s">
        <v>53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>
        <v>0</v>
      </c>
      <c r="Q45" s="23">
        <f>P45</f>
        <v>0</v>
      </c>
      <c r="R45" s="23">
        <f>ROUND(Q45*1.04,1)</f>
        <v>0</v>
      </c>
      <c r="S45" s="23">
        <f>ROUND(Q45*1.03,1)</f>
        <v>0</v>
      </c>
      <c r="T45" s="23">
        <f>ROUND(Q45*1.04,1)</f>
        <v>0</v>
      </c>
    </row>
    <row r="46" spans="1:20" s="3" customFormat="1" ht="36" customHeight="1">
      <c r="A46" s="7" t="s">
        <v>103</v>
      </c>
      <c r="B46" s="43" t="s">
        <v>99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>
        <f>O46</f>
        <v>0</v>
      </c>
      <c r="R46" s="23">
        <f>ROUND(Q46*1.04,1)</f>
        <v>0</v>
      </c>
      <c r="S46" s="23">
        <f>ROUND(R46*1.04,1)</f>
        <v>0</v>
      </c>
      <c r="T46" s="23">
        <f>ROUND(S46*1.04,1)</f>
        <v>0</v>
      </c>
    </row>
    <row r="47" spans="1:20" s="3" customFormat="1" ht="36" customHeight="1">
      <c r="A47" s="7" t="s">
        <v>104</v>
      </c>
      <c r="B47" s="43" t="s">
        <v>100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>
        <f>P47</f>
        <v>0</v>
      </c>
      <c r="R47" s="23">
        <f t="shared" ref="R47:T48" si="22">ROUND(Q47*1.04,1)</f>
        <v>0</v>
      </c>
      <c r="S47" s="23">
        <f t="shared" si="22"/>
        <v>0</v>
      </c>
      <c r="T47" s="23">
        <f t="shared" si="22"/>
        <v>0</v>
      </c>
    </row>
    <row r="48" spans="1:20" ht="25.5" customHeight="1">
      <c r="A48" s="7" t="s">
        <v>92</v>
      </c>
      <c r="B48" s="43" t="s">
        <v>93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>
        <f>P48</f>
        <v>0</v>
      </c>
      <c r="R48" s="23">
        <f t="shared" si="22"/>
        <v>0</v>
      </c>
      <c r="S48" s="23">
        <f t="shared" si="22"/>
        <v>0</v>
      </c>
      <c r="T48" s="23">
        <f t="shared" si="22"/>
        <v>0</v>
      </c>
    </row>
    <row r="49" spans="1:20" ht="24" customHeight="1">
      <c r="A49" s="5" t="s">
        <v>28</v>
      </c>
      <c r="B49" s="42" t="s">
        <v>29</v>
      </c>
      <c r="C49" s="19">
        <f t="shared" ref="C49:Q49" si="23">C50+C51</f>
        <v>0</v>
      </c>
      <c r="D49" s="19">
        <f t="shared" si="23"/>
        <v>0</v>
      </c>
      <c r="E49" s="19">
        <f t="shared" si="23"/>
        <v>45.4</v>
      </c>
      <c r="F49" s="19">
        <f t="shared" si="23"/>
        <v>28.5</v>
      </c>
      <c r="G49" s="19">
        <f>G50+G51</f>
        <v>0</v>
      </c>
      <c r="H49" s="19">
        <f t="shared" si="23"/>
        <v>14.4</v>
      </c>
      <c r="I49" s="19">
        <f>I50+I51</f>
        <v>0</v>
      </c>
      <c r="J49" s="19">
        <f>J50+J51</f>
        <v>0</v>
      </c>
      <c r="K49" s="19">
        <f t="shared" si="23"/>
        <v>112.6</v>
      </c>
      <c r="L49" s="19">
        <f t="shared" si="23"/>
        <v>124.9</v>
      </c>
      <c r="M49" s="19">
        <f t="shared" si="23"/>
        <v>11.5</v>
      </c>
      <c r="N49" s="19">
        <f>N50+N51</f>
        <v>15.5</v>
      </c>
      <c r="O49" s="19">
        <f>O50+O51</f>
        <v>13.5</v>
      </c>
      <c r="P49" s="19">
        <f>P50+P51</f>
        <v>4</v>
      </c>
      <c r="Q49" s="19">
        <f t="shared" si="23"/>
        <v>13</v>
      </c>
      <c r="R49" s="19">
        <f>R50+R51</f>
        <v>13</v>
      </c>
      <c r="S49" s="19">
        <f>S50+S51</f>
        <v>13</v>
      </c>
      <c r="T49" s="19">
        <f>T50+T51</f>
        <v>13</v>
      </c>
    </row>
    <row r="50" spans="1:20" ht="21" customHeight="1">
      <c r="A50" s="4" t="s">
        <v>34</v>
      </c>
      <c r="B50" s="1" t="s">
        <v>36</v>
      </c>
      <c r="C50" s="21"/>
      <c r="D50" s="21"/>
      <c r="E50" s="21"/>
      <c r="F50" s="21"/>
      <c r="G50" s="21"/>
      <c r="H50" s="21"/>
      <c r="I50" s="21"/>
      <c r="J50" s="21"/>
      <c r="K50" s="21">
        <v>1</v>
      </c>
      <c r="L50" s="21">
        <v>1</v>
      </c>
      <c r="M50" s="21">
        <v>2</v>
      </c>
      <c r="N50" s="21">
        <v>-1</v>
      </c>
      <c r="O50" s="21"/>
      <c r="P50" s="21"/>
      <c r="Q50" s="21"/>
      <c r="R50" s="21"/>
      <c r="S50" s="21"/>
      <c r="T50" s="21"/>
    </row>
    <row r="51" spans="1:20" ht="21.75" customHeight="1">
      <c r="A51" s="4" t="s">
        <v>35</v>
      </c>
      <c r="B51" s="1" t="s">
        <v>37</v>
      </c>
      <c r="C51" s="21"/>
      <c r="D51" s="21"/>
      <c r="E51" s="21">
        <v>45.4</v>
      </c>
      <c r="F51" s="21">
        <v>28.5</v>
      </c>
      <c r="G51" s="21"/>
      <c r="H51" s="21">
        <v>14.4</v>
      </c>
      <c r="I51" s="21"/>
      <c r="J51" s="21"/>
      <c r="K51" s="20">
        <v>111.6</v>
      </c>
      <c r="L51" s="20">
        <v>123.9</v>
      </c>
      <c r="M51" s="20">
        <v>9.5</v>
      </c>
      <c r="N51" s="20">
        <v>16.5</v>
      </c>
      <c r="O51" s="20">
        <v>13.5</v>
      </c>
      <c r="P51" s="20">
        <v>4</v>
      </c>
      <c r="Q51" s="20">
        <v>13</v>
      </c>
      <c r="R51" s="20">
        <v>13</v>
      </c>
      <c r="S51" s="20">
        <v>13</v>
      </c>
      <c r="T51" s="20">
        <v>13</v>
      </c>
    </row>
    <row r="52" spans="1:20" ht="36">
      <c r="A52" s="5" t="s">
        <v>8</v>
      </c>
      <c r="B52" s="45" t="s">
        <v>9</v>
      </c>
      <c r="C52" s="19">
        <f t="shared" ref="C52:T52" si="24">C53</f>
        <v>0</v>
      </c>
      <c r="D52" s="19">
        <f t="shared" si="24"/>
        <v>-1.6</v>
      </c>
      <c r="E52" s="19">
        <f t="shared" si="24"/>
        <v>0</v>
      </c>
      <c r="F52" s="19"/>
      <c r="G52" s="19"/>
      <c r="H52" s="19"/>
      <c r="I52" s="19">
        <f t="shared" si="24"/>
        <v>0</v>
      </c>
      <c r="J52" s="19"/>
      <c r="K52" s="19">
        <f t="shared" si="24"/>
        <v>0</v>
      </c>
      <c r="L52" s="19">
        <f t="shared" si="24"/>
        <v>0</v>
      </c>
      <c r="M52" s="19">
        <f t="shared" si="24"/>
        <v>0</v>
      </c>
      <c r="N52" s="19">
        <f t="shared" si="24"/>
        <v>0</v>
      </c>
      <c r="O52" s="19">
        <f t="shared" si="24"/>
        <v>0</v>
      </c>
      <c r="P52" s="19">
        <f t="shared" si="24"/>
        <v>0</v>
      </c>
      <c r="Q52" s="19">
        <f t="shared" si="24"/>
        <v>0</v>
      </c>
      <c r="R52" s="19">
        <f t="shared" si="24"/>
        <v>0</v>
      </c>
      <c r="S52" s="19">
        <f t="shared" si="24"/>
        <v>0</v>
      </c>
      <c r="T52" s="19">
        <f t="shared" si="24"/>
        <v>0</v>
      </c>
    </row>
    <row r="53" spans="1:20" ht="36">
      <c r="A53" s="4" t="s">
        <v>10</v>
      </c>
      <c r="B53" s="10" t="s">
        <v>11</v>
      </c>
      <c r="C53" s="21"/>
      <c r="D53" s="21">
        <v>-1.6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7" spans="1:20" s="12" customFormat="1" ht="63.75" customHeight="1">
      <c r="A57" s="14" t="s">
        <v>54</v>
      </c>
      <c r="B57" s="15"/>
      <c r="C57" s="16"/>
      <c r="D57" s="16"/>
      <c r="F57" s="16" t="s">
        <v>47</v>
      </c>
      <c r="G57" s="16"/>
      <c r="I57" s="25" t="s">
        <v>64</v>
      </c>
      <c r="K57" s="16"/>
      <c r="L57" s="17" t="s">
        <v>64</v>
      </c>
      <c r="O57" s="55" t="s">
        <v>108</v>
      </c>
      <c r="P57" s="55"/>
      <c r="Q57" s="53"/>
      <c r="R57" s="54"/>
      <c r="S57" s="15" t="s">
        <v>109</v>
      </c>
    </row>
    <row r="58" spans="1:20" s="12" customFormat="1" ht="20.25">
      <c r="A58" s="15"/>
      <c r="B58" s="15"/>
      <c r="C58" s="16"/>
      <c r="D58" s="16"/>
      <c r="F58" s="16"/>
      <c r="G58" s="16"/>
      <c r="H58" s="16"/>
      <c r="I58" s="25"/>
      <c r="J58" s="16"/>
      <c r="K58" s="16"/>
      <c r="L58" s="17"/>
      <c r="Q58" s="24"/>
      <c r="R58" s="13"/>
    </row>
    <row r="59" spans="1:20" ht="12.75" customHeight="1">
      <c r="A59" s="15"/>
      <c r="B59" s="15"/>
      <c r="C59" s="15"/>
      <c r="D59" s="15"/>
      <c r="F59" s="15"/>
      <c r="G59" s="15"/>
      <c r="H59" s="15"/>
      <c r="J59" s="15"/>
      <c r="K59" s="15"/>
      <c r="L59" s="18"/>
      <c r="M59" s="18"/>
      <c r="N59" s="18"/>
      <c r="O59" s="18"/>
      <c r="P59" s="18"/>
      <c r="Q59" s="9"/>
      <c r="R59" s="3"/>
    </row>
    <row r="60" spans="1:20" ht="36" customHeight="1">
      <c r="A60" s="14" t="s">
        <v>48</v>
      </c>
      <c r="B60" s="15"/>
      <c r="C60" s="15"/>
      <c r="D60" s="15"/>
      <c r="F60" s="16" t="s">
        <v>58</v>
      </c>
      <c r="G60" s="15"/>
      <c r="H60" s="15"/>
      <c r="I60" s="2" t="s">
        <v>58</v>
      </c>
      <c r="J60" s="15"/>
      <c r="K60" s="15"/>
      <c r="L60" s="18" t="s">
        <v>58</v>
      </c>
      <c r="M60" s="18"/>
      <c r="N60" s="18"/>
      <c r="O60" s="18"/>
      <c r="P60" s="18"/>
      <c r="Q60" s="9"/>
      <c r="R60" s="3"/>
    </row>
    <row r="61" spans="1:20" ht="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</sheetData>
  <mergeCells count="22">
    <mergeCell ref="H4:H7"/>
    <mergeCell ref="E4:E7"/>
    <mergeCell ref="F4:F7"/>
    <mergeCell ref="J4:J7"/>
    <mergeCell ref="A4:A7"/>
    <mergeCell ref="B4:B7"/>
    <mergeCell ref="C4:C7"/>
    <mergeCell ref="D4:D7"/>
    <mergeCell ref="G4:G7"/>
    <mergeCell ref="I4:I7"/>
    <mergeCell ref="N4:N7"/>
    <mergeCell ref="Q4:Q7"/>
    <mergeCell ref="O4:O7"/>
    <mergeCell ref="Q57:R57"/>
    <mergeCell ref="O57:P57"/>
    <mergeCell ref="T4:T7"/>
    <mergeCell ref="R4:R7"/>
    <mergeCell ref="K4:K7"/>
    <mergeCell ref="L4:L7"/>
    <mergeCell ref="M4:M7"/>
    <mergeCell ref="P4:P7"/>
    <mergeCell ref="S4:S7"/>
  </mergeCells>
  <phoneticPr fontId="6" type="noConversion"/>
  <pageMargins left="0.39370078740157483" right="0.39370078740157483" top="0.19685039370078741" bottom="0.19685039370078741" header="0.51181102362204722" footer="0.51181102362204722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Юбилейн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2021-10-04T07:47:41Z</cp:lastPrinted>
  <dcterms:created xsi:type="dcterms:W3CDTF">1996-10-08T23:32:33Z</dcterms:created>
  <dcterms:modified xsi:type="dcterms:W3CDTF">2021-11-12T01:10:30Z</dcterms:modified>
</cp:coreProperties>
</file>